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K:\DCP\6- ACCORD CADRE ET MS- groupement\FONTAINE A EAU\AMU14-2026 Fontaines à eau 2026-2030\I PREPA\I 2 DCE\2- DCE definitif en word\Bordereaux Prix LOTS 1&amp;2\"/>
    </mc:Choice>
  </mc:AlternateContent>
  <xr:revisionPtr revIDLastSave="0" documentId="13_ncr:1_{C30DA4F4-519B-451C-A6C6-B05838EE863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t 1 " sheetId="1" r:id="rId1"/>
  </sheets>
  <definedNames>
    <definedName name="_xlnm.Print_Area" localSheetId="0">'Lot 1 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1" l="1"/>
  <c r="F28" i="1"/>
  <c r="F27" i="1"/>
  <c r="F22" i="1"/>
  <c r="D22" i="1"/>
  <c r="G22" i="1" s="1"/>
  <c r="F18" i="1"/>
  <c r="F17" i="1"/>
  <c r="F13" i="1"/>
</calcChain>
</file>

<file path=xl/sharedStrings.xml><?xml version="1.0" encoding="utf-8"?>
<sst xmlns="http://schemas.openxmlformats.org/spreadsheetml/2006/main" count="42" uniqueCount="33">
  <si>
    <t xml:space="preserve">Nettoyage spécifique de la fontaine </t>
  </si>
  <si>
    <t>Prestation(s)</t>
  </si>
  <si>
    <t>Accessoires</t>
  </si>
  <si>
    <t>…………………………</t>
  </si>
  <si>
    <t xml:space="preserve">Le titulaire s’engage conformément aux dispositions contractuelles du présent marché à livrer les fourniture(s) demandée(s) ou à exécuter les prestations demandées au(x) prix indiqué(s) ci-dessous : </t>
  </si>
  <si>
    <t>Consommables</t>
  </si>
  <si>
    <t>Déménagement d'une fontaine</t>
  </si>
  <si>
    <t>Prestation à la commande</t>
  </si>
  <si>
    <t>Casier de stockage pour bonbonnes</t>
  </si>
  <si>
    <t>Equipement de Base</t>
  </si>
  <si>
    <t>…………………</t>
  </si>
  <si>
    <t xml:space="preserve">Tapis de sol </t>
  </si>
  <si>
    <t xml:space="preserve">Fontaine </t>
  </si>
  <si>
    <t xml:space="preserve">Déménagement d'une fontaine à l'intérieur d'un même bâtiment ou entre 2 bâtiments sur un même site, comprenant la dépose, la remise en état des lieux, le déplacement, la pose/installation et la mise en service </t>
  </si>
  <si>
    <t xml:space="preserve">Déménagement d'une fontaine entre 2 bâtiments situés sur des sites géographiques différents, comprenant la dépose, la remise en état des lieux, le déplacement, la pose/installation et la mise en service </t>
  </si>
  <si>
    <t>Montant unitaire
 en € H.T. par bonbonne</t>
  </si>
  <si>
    <t>Montant unitaire 
en  €  T.T.C. par bonbonne</t>
  </si>
  <si>
    <t>Bonbonne</t>
  </si>
  <si>
    <r>
      <t xml:space="preserve">Montant en € H.T. par litre </t>
    </r>
    <r>
      <rPr>
        <b/>
        <sz val="12"/>
        <color rgb="FF0000CC"/>
        <rFont val="Verdana"/>
        <family val="2"/>
      </rPr>
      <t>*</t>
    </r>
  </si>
  <si>
    <r>
      <t xml:space="preserve">Montant 
en  €  T.T.C. par litre </t>
    </r>
    <r>
      <rPr>
        <b/>
        <sz val="12"/>
        <color rgb="FF0000CC"/>
        <rFont val="Verdana"/>
        <family val="2"/>
      </rPr>
      <t>*</t>
    </r>
  </si>
  <si>
    <r>
      <rPr>
        <b/>
        <sz val="12"/>
        <color rgb="FF0000CC"/>
        <rFont val="Verdana"/>
        <family val="2"/>
      </rPr>
      <t xml:space="preserve">* </t>
    </r>
    <r>
      <rPr>
        <b/>
        <sz val="9"/>
        <color rgb="FF0000CC"/>
        <rFont val="Verdana"/>
        <family val="2"/>
      </rPr>
      <t>arrondir le montant à 4 chiffres après la virgule</t>
    </r>
  </si>
  <si>
    <t xml:space="preserve">Montant forfaitaire par fontaine en € H.T. </t>
  </si>
  <si>
    <t xml:space="preserve">Montant forfaitaire par fontaine en  €  T.T.C. </t>
  </si>
  <si>
    <t>Nombre de Litres pour une bonbonne</t>
  </si>
  <si>
    <r>
      <rPr>
        <b/>
        <sz val="9"/>
        <rFont val="Verdana"/>
        <family val="2"/>
      </rPr>
      <t>Objet du marché :
AOO N° AMU14-2026 « LOCATION, INSTALLATION ET MAINTENANCE DE FONTAINES A EAU ET FOURNITURE DE CONSOMMABLES ASSOCIES POUR L’UNIVERSITE D’AIX -MARSEILLE »</t>
    </r>
    <r>
      <rPr>
        <sz val="9"/>
        <rFont val="Verdana"/>
        <family val="2"/>
      </rPr>
      <t xml:space="preserve">
</t>
    </r>
  </si>
  <si>
    <r>
      <t xml:space="preserve">
</t>
    </r>
    <r>
      <rPr>
        <b/>
        <u/>
        <sz val="9"/>
        <rFont val="Verdana"/>
        <family val="2"/>
      </rPr>
      <t>Location et maintenance
trimestrielle par fontaine</t>
    </r>
    <r>
      <rPr>
        <b/>
        <sz val="9"/>
        <rFont val="Verdana"/>
        <family val="2"/>
      </rPr>
      <t xml:space="preserve">
Montant  forfaitaire en € H.T. 
</t>
    </r>
  </si>
  <si>
    <r>
      <rPr>
        <b/>
        <u/>
        <sz val="9"/>
        <rFont val="Verdana"/>
        <family val="2"/>
      </rPr>
      <t>Location et maintenance trimestrielle par fontaine</t>
    </r>
    <r>
      <rPr>
        <b/>
        <sz val="9"/>
        <rFont val="Verdana"/>
        <family val="2"/>
      </rPr>
      <t xml:space="preserve">
Montant forfaitaire en  €  T.T.C. </t>
    </r>
  </si>
  <si>
    <r>
      <t xml:space="preserve">Lot n°1 : Location, installation, maintenance de fontaines à eau avec bonbonnes, d’accessoires et consommables associés sur les sites d’amU
</t>
    </r>
    <r>
      <rPr>
        <b/>
        <sz val="9"/>
        <color rgb="FF0000CC"/>
        <rFont val="Verdana"/>
        <family val="2"/>
      </rPr>
      <t>Annexe 1 à l'acte d'engagement : BORDEREAU DE PRIX (B.P)</t>
    </r>
  </si>
  <si>
    <t>REM : La prestation de maintenance est décrite à l'article III du CCTP.</t>
  </si>
  <si>
    <r>
      <t xml:space="preserve">
</t>
    </r>
    <r>
      <rPr>
        <b/>
        <u/>
        <sz val="9"/>
        <rFont val="Verdana"/>
        <family val="2"/>
      </rPr>
      <t>Location 
trimestrielle par prestation</t>
    </r>
    <r>
      <rPr>
        <b/>
        <sz val="9"/>
        <rFont val="Verdana"/>
        <family val="2"/>
      </rPr>
      <t xml:space="preserve">
Montant  forfaitaire en € H.T. 
</t>
    </r>
  </si>
  <si>
    <r>
      <rPr>
        <b/>
        <u/>
        <sz val="9"/>
        <rFont val="Verdana"/>
        <family val="2"/>
      </rPr>
      <t>Location  trimestrielle par prestation</t>
    </r>
    <r>
      <rPr>
        <b/>
        <sz val="9"/>
        <rFont val="Verdana"/>
        <family val="2"/>
      </rPr>
      <t xml:space="preserve">
Montant forfaitaire en  €  T.T.C. </t>
    </r>
  </si>
  <si>
    <r>
      <t xml:space="preserve">
Taux TVA </t>
    </r>
    <r>
      <rPr>
        <b/>
        <u/>
        <sz val="9"/>
        <color theme="1"/>
        <rFont val="Verdana"/>
        <family val="2"/>
      </rPr>
      <t>(en %)</t>
    </r>
  </si>
  <si>
    <t>Références 
(conformément aux fiches techniques proposées)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</si>
</sst>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\ &quot;€&quot;"/>
    <numFmt numFmtId="169" formatCode="#,##0.0000\ &quot;€&quot;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name val="Calibri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trike/>
      <sz val="9"/>
      <color theme="1"/>
      <name val="Verdana"/>
      <family val="2"/>
    </font>
    <font>
      <strike/>
      <sz val="9"/>
      <name val="Verdana"/>
      <family val="2"/>
    </font>
    <font>
      <strike/>
      <sz val="9"/>
      <color indexed="8"/>
      <name val="Verdana"/>
      <family val="2"/>
    </font>
    <font>
      <sz val="9"/>
      <color rgb="FFFF0000"/>
      <name val="Verdana"/>
      <family val="2"/>
    </font>
    <font>
      <b/>
      <sz val="9"/>
      <color rgb="FF00B0F0"/>
      <name val="Verdana"/>
      <family val="2"/>
    </font>
    <font>
      <b/>
      <sz val="9"/>
      <name val="Verdana"/>
      <family val="2"/>
    </font>
    <font>
      <i/>
      <sz val="8"/>
      <color rgb="FF00B050"/>
      <name val="Verdana"/>
      <family val="2"/>
    </font>
    <font>
      <b/>
      <sz val="8"/>
      <name val="Verdana"/>
      <family val="2"/>
    </font>
    <font>
      <b/>
      <u/>
      <sz val="9"/>
      <name val="Verdana"/>
      <family val="2"/>
    </font>
    <font>
      <b/>
      <sz val="9"/>
      <color rgb="FF0000CC"/>
      <name val="Verdana"/>
      <family val="2"/>
    </font>
    <font>
      <b/>
      <sz val="12"/>
      <color rgb="FF0000CC"/>
      <name val="Verdana"/>
      <family val="2"/>
    </font>
    <font>
      <b/>
      <u/>
      <sz val="9"/>
      <color theme="1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" borderId="1" applyNumberFormat="0" applyAlignment="0" applyProtection="0"/>
    <xf numFmtId="0" fontId="6" fillId="0" borderId="2" applyNumberFormat="0" applyFill="0" applyAlignment="0" applyProtection="0"/>
    <xf numFmtId="0" fontId="14" fillId="4" borderId="3" applyNumberFormat="0" applyFont="0" applyAlignment="0" applyProtection="0"/>
    <xf numFmtId="0" fontId="7" fillId="3" borderId="1" applyNumberFormat="0" applyAlignment="0" applyProtection="0"/>
    <xf numFmtId="0" fontId="15" fillId="14" borderId="0" applyNumberFormat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9" fillId="15" borderId="0" applyNumberFormat="0" applyBorder="0" applyAlignment="0" applyProtection="0"/>
    <xf numFmtId="0" fontId="10" fillId="2" borderId="4" applyNumberFormat="0" applyAlignment="0" applyProtection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8" applyNumberFormat="0" applyFill="0" applyAlignment="0" applyProtection="0"/>
    <xf numFmtId="0" fontId="12" fillId="16" borderId="9" applyNumberFormat="0" applyAlignment="0" applyProtection="0"/>
    <xf numFmtId="0" fontId="13" fillId="4" borderId="3" applyNumberFormat="0" applyFont="0" applyAlignment="0" applyProtection="0"/>
  </cellStyleXfs>
  <cellXfs count="100">
    <xf numFmtId="0" fontId="0" fillId="0" borderId="0" xfId="0"/>
    <xf numFmtId="0" fontId="21" fillId="0" borderId="0" xfId="0" applyFont="1"/>
    <xf numFmtId="0" fontId="22" fillId="0" borderId="0" xfId="0" applyFont="1"/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4" fillId="17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1" fillId="17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/>
    <xf numFmtId="0" fontId="22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0" fillId="0" borderId="0" xfId="0"/>
    <xf numFmtId="0" fontId="21" fillId="0" borderId="0" xfId="0" applyFont="1"/>
    <xf numFmtId="0" fontId="22" fillId="0" borderId="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19" borderId="24" xfId="0" applyFont="1" applyFill="1" applyBorder="1" applyAlignment="1">
      <alignment horizontal="center" vertical="center" wrapText="1"/>
    </xf>
    <xf numFmtId="0" fontId="29" fillId="19" borderId="2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5" xfId="0" applyFont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164" fontId="29" fillId="0" borderId="10" xfId="0" applyNumberFormat="1" applyFont="1" applyBorder="1" applyAlignment="1">
      <alignment horizontal="center" vertical="center" wrapText="1"/>
    </xf>
    <xf numFmtId="164" fontId="29" fillId="0" borderId="17" xfId="0" applyNumberFormat="1" applyFont="1" applyBorder="1" applyAlignment="1">
      <alignment horizontal="center" vertical="center" wrapText="1"/>
    </xf>
    <xf numFmtId="10" fontId="22" fillId="0" borderId="10" xfId="0" applyNumberFormat="1" applyFont="1" applyFill="1" applyBorder="1" applyAlignment="1">
      <alignment horizontal="center" vertical="center" wrapText="1"/>
    </xf>
    <xf numFmtId="10" fontId="22" fillId="0" borderId="17" xfId="0" applyNumberFormat="1" applyFont="1" applyFill="1" applyBorder="1" applyAlignment="1">
      <alignment horizontal="center" vertical="center" wrapText="1"/>
    </xf>
    <xf numFmtId="10" fontId="22" fillId="0" borderId="17" xfId="0" applyNumberFormat="1" applyFont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 wrapText="1"/>
    </xf>
    <xf numFmtId="0" fontId="23" fillId="18" borderId="12" xfId="0" applyFont="1" applyFill="1" applyBorder="1" applyAlignment="1">
      <alignment horizontal="center" vertical="center" wrapText="1"/>
    </xf>
    <xf numFmtId="0" fontId="23" fillId="18" borderId="13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1" fillId="0" borderId="16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18" borderId="11" xfId="0" applyFont="1" applyFill="1" applyBorder="1" applyAlignment="1">
      <alignment horizontal="center" vertical="center"/>
    </xf>
    <xf numFmtId="0" fontId="22" fillId="18" borderId="12" xfId="0" applyFont="1" applyFill="1" applyBorder="1" applyAlignment="1">
      <alignment horizontal="center" vertical="center"/>
    </xf>
    <xf numFmtId="0" fontId="22" fillId="18" borderId="13" xfId="0" applyFont="1" applyFill="1" applyBorder="1" applyAlignment="1">
      <alignment horizontal="center" vertical="center"/>
    </xf>
    <xf numFmtId="0" fontId="22" fillId="18" borderId="11" xfId="0" applyFont="1" applyFill="1" applyBorder="1" applyAlignment="1">
      <alignment horizontal="center" vertical="center" wrapText="1"/>
    </xf>
    <xf numFmtId="0" fontId="22" fillId="18" borderId="12" xfId="0" applyFont="1" applyFill="1" applyBorder="1" applyAlignment="1">
      <alignment horizontal="center" vertical="center" wrapText="1"/>
    </xf>
    <xf numFmtId="0" fontId="22" fillId="18" borderId="13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9" fillId="18" borderId="11" xfId="0" applyFont="1" applyFill="1" applyBorder="1" applyAlignment="1">
      <alignment horizontal="center" wrapText="1"/>
    </xf>
    <xf numFmtId="0" fontId="29" fillId="18" borderId="12" xfId="0" applyFont="1" applyFill="1" applyBorder="1" applyAlignment="1">
      <alignment horizontal="center" wrapText="1"/>
    </xf>
    <xf numFmtId="0" fontId="29" fillId="18" borderId="13" xfId="0" applyFont="1" applyFill="1" applyBorder="1" applyAlignment="1">
      <alignment horizontal="center" wrapText="1"/>
    </xf>
    <xf numFmtId="0" fontId="22" fillId="18" borderId="11" xfId="0" applyFont="1" applyFill="1" applyBorder="1" applyAlignment="1">
      <alignment horizontal="center"/>
    </xf>
    <xf numFmtId="0" fontId="22" fillId="18" borderId="12" xfId="0" applyFont="1" applyFill="1" applyBorder="1" applyAlignment="1">
      <alignment horizontal="center"/>
    </xf>
    <xf numFmtId="0" fontId="22" fillId="18" borderId="13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33" fillId="19" borderId="0" xfId="0" applyFont="1" applyFill="1" applyBorder="1" applyAlignment="1">
      <alignment horizontal="left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164" fontId="22" fillId="0" borderId="23" xfId="0" applyNumberFormat="1" applyFont="1" applyBorder="1" applyAlignment="1">
      <alignment horizontal="center" vertical="center" wrapText="1"/>
    </xf>
    <xf numFmtId="164" fontId="22" fillId="0" borderId="26" xfId="0" applyNumberFormat="1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164" fontId="22" fillId="0" borderId="23" xfId="0" applyNumberFormat="1" applyFont="1" applyBorder="1" applyAlignment="1">
      <alignment horizontal="center" vertical="center"/>
    </xf>
    <xf numFmtId="164" fontId="22" fillId="0" borderId="30" xfId="0" applyNumberFormat="1" applyFont="1" applyBorder="1" applyAlignment="1">
      <alignment horizontal="center" vertical="center"/>
    </xf>
    <xf numFmtId="164" fontId="22" fillId="0" borderId="21" xfId="0" applyNumberFormat="1" applyFont="1" applyBorder="1" applyAlignment="1">
      <alignment horizontal="center" vertical="center" wrapText="1"/>
    </xf>
    <xf numFmtId="164" fontId="22" fillId="0" borderId="22" xfId="0" applyNumberFormat="1" applyFont="1" applyBorder="1" applyAlignment="1">
      <alignment horizontal="center" vertical="center" wrapText="1"/>
    </xf>
    <xf numFmtId="164" fontId="22" fillId="0" borderId="21" xfId="0" applyNumberFormat="1" applyFont="1" applyBorder="1" applyAlignment="1">
      <alignment horizontal="center" vertical="center"/>
    </xf>
    <xf numFmtId="164" fontId="22" fillId="0" borderId="29" xfId="0" applyNumberFormat="1" applyFont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164" fontId="22" fillId="0" borderId="23" xfId="0" applyNumberFormat="1" applyFont="1" applyFill="1" applyBorder="1" applyAlignment="1">
      <alignment horizontal="center" vertical="center" wrapText="1"/>
    </xf>
    <xf numFmtId="164" fontId="22" fillId="0" borderId="26" xfId="0" applyNumberFormat="1" applyFon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 wrapText="1"/>
    </xf>
    <xf numFmtId="164" fontId="22" fillId="0" borderId="30" xfId="0" applyNumberFormat="1" applyFont="1" applyFill="1" applyBorder="1" applyAlignment="1">
      <alignment horizontal="center" vertical="center" wrapText="1"/>
    </xf>
    <xf numFmtId="164" fontId="22" fillId="0" borderId="21" xfId="0" applyNumberFormat="1" applyFont="1" applyFill="1" applyBorder="1" applyAlignment="1">
      <alignment horizontal="center" vertical="center" wrapText="1"/>
    </xf>
    <xf numFmtId="164" fontId="22" fillId="0" borderId="22" xfId="0" applyNumberFormat="1" applyFont="1" applyFill="1" applyBorder="1" applyAlignment="1">
      <alignment horizontal="center" vertical="center" wrapText="1"/>
    </xf>
    <xf numFmtId="164" fontId="22" fillId="0" borderId="29" xfId="0" applyNumberFormat="1" applyFont="1" applyFill="1" applyBorder="1" applyAlignment="1">
      <alignment horizontal="center" vertical="center" wrapText="1"/>
    </xf>
    <xf numFmtId="2" fontId="22" fillId="0" borderId="17" xfId="0" applyNumberFormat="1" applyFont="1" applyFill="1" applyBorder="1" applyAlignment="1">
      <alignment horizontal="center" vertical="center" wrapText="1"/>
    </xf>
    <xf numFmtId="169" fontId="22" fillId="19" borderId="17" xfId="0" applyNumberFormat="1" applyFont="1" applyFill="1" applyBorder="1" applyAlignment="1">
      <alignment horizontal="center" vertical="center" wrapText="1"/>
    </xf>
    <xf numFmtId="164" fontId="22" fillId="0" borderId="17" xfId="0" applyNumberFormat="1" applyFont="1" applyFill="1" applyBorder="1" applyAlignment="1">
      <alignment horizontal="center" vertical="center" wrapText="1"/>
    </xf>
    <xf numFmtId="169" fontId="22" fillId="19" borderId="33" xfId="0" applyNumberFormat="1" applyFont="1" applyFill="1" applyBorder="1" applyAlignment="1">
      <alignment horizontal="center" vertical="center" wrapText="1"/>
    </xf>
    <xf numFmtId="7" fontId="22" fillId="0" borderId="17" xfId="0" applyNumberFormat="1" applyFont="1" applyFill="1" applyBorder="1" applyAlignment="1">
      <alignment horizontal="center" vertical="center" wrapText="1"/>
    </xf>
    <xf numFmtId="20" fontId="0" fillId="0" borderId="0" xfId="0" applyNumberFormat="1"/>
  </cellXfs>
  <cellStyles count="44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vertissement 2" xfId="25" xr:uid="{00000000-0005-0000-0000-000018000000}"/>
    <cellStyle name="Calcul 2" xfId="26" xr:uid="{00000000-0005-0000-0000-000019000000}"/>
    <cellStyle name="Cellule liée 2" xfId="27" xr:uid="{00000000-0005-0000-0000-00001A000000}"/>
    <cellStyle name="Commentaire 2" xfId="28" xr:uid="{00000000-0005-0000-0000-00001B000000}"/>
    <cellStyle name="Commentaire 2 2" xfId="43" xr:uid="{00000000-0005-0000-0000-00001B000000}"/>
    <cellStyle name="Entrée 2" xfId="29" xr:uid="{00000000-0005-0000-0000-00001C000000}"/>
    <cellStyle name="Insatisfaisant 2" xfId="30" xr:uid="{00000000-0005-0000-0000-00001D000000}"/>
    <cellStyle name="Neutre 2" xfId="31" xr:uid="{00000000-0005-0000-0000-00001E000000}"/>
    <cellStyle name="Normal" xfId="0" builtinId="0"/>
    <cellStyle name="Normal 2" xfId="32" xr:uid="{00000000-0005-0000-0000-000020000000}"/>
    <cellStyle name="Satisfaisant 2" xfId="33" xr:uid="{00000000-0005-0000-0000-000021000000}"/>
    <cellStyle name="Sortie 2" xfId="34" xr:uid="{00000000-0005-0000-0000-000022000000}"/>
    <cellStyle name="Texte explicatif 2" xfId="35" xr:uid="{00000000-0005-0000-0000-000023000000}"/>
    <cellStyle name="Titre 2" xfId="36" xr:uid="{00000000-0005-0000-0000-000024000000}"/>
    <cellStyle name="Titre 1 2" xfId="37" xr:uid="{00000000-0005-0000-0000-000025000000}"/>
    <cellStyle name="Titre 2 2" xfId="38" xr:uid="{00000000-0005-0000-0000-000026000000}"/>
    <cellStyle name="Titre 3 2" xfId="39" xr:uid="{00000000-0005-0000-0000-000027000000}"/>
    <cellStyle name="Titre 4 2" xfId="40" xr:uid="{00000000-0005-0000-0000-000028000000}"/>
    <cellStyle name="Total 2" xfId="41" xr:uid="{00000000-0005-0000-0000-000029000000}"/>
    <cellStyle name="Vérification 2" xfId="42" xr:uid="{00000000-0005-0000-0000-00002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275166</xdr:colOff>
      <xdr:row>0</xdr:row>
      <xdr:rowOff>84667</xdr:rowOff>
    </xdr:from>
    <xdr:to>
      <xdr:col>0</xdr:col>
      <xdr:colOff>1522941</xdr:colOff>
      <xdr:row>3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AD6040-8A6E-3B1C-10B5-E43E6B51F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66" y="84667"/>
          <a:ext cx="1247775" cy="543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43"/>
  <sheetViews>
    <sheetView tabSelected="1" view="pageBreakPreview" topLeftCell="A17" zoomScale="90" zoomScaleNormal="100" zoomScaleSheetLayoutView="90" workbookViewId="0">
      <selection activeCell="B17" sqref="B17"/>
    </sheetView>
  </sheetViews>
  <sheetFormatPr baseColWidth="10" defaultRowHeight="15" x14ac:dyDescent="0.25"/>
  <cols>
    <col min="1" max="1" width="23.140625" customWidth="1"/>
    <col min="2" max="3" width="27" customWidth="1"/>
    <col min="4" max="4" width="29.7109375" customWidth="1"/>
    <col min="5" max="5" width="24.140625" customWidth="1"/>
    <col min="6" max="6" width="23.7109375" customWidth="1"/>
    <col min="7" max="7" width="23.5703125" customWidth="1"/>
    <col min="8" max="8" width="21" customWidth="1"/>
  </cols>
  <sheetData>
    <row r="4" spans="1:9" ht="15.75" thickBot="1" x14ac:dyDescent="0.3"/>
    <row r="5" spans="1:9" ht="49.15" customHeight="1" thickBot="1" x14ac:dyDescent="0.3">
      <c r="A5" s="41" t="s">
        <v>24</v>
      </c>
      <c r="B5" s="42"/>
      <c r="C5" s="42"/>
      <c r="D5" s="42"/>
      <c r="E5" s="42"/>
      <c r="F5" s="42"/>
      <c r="G5" s="43"/>
      <c r="H5" s="1"/>
      <c r="I5" s="1"/>
    </row>
    <row r="6" spans="1:9" ht="6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9.75" customHeight="1" thickBot="1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47.25" customHeight="1" thickBot="1" x14ac:dyDescent="0.3">
      <c r="A8" s="60" t="s">
        <v>27</v>
      </c>
      <c r="B8" s="61"/>
      <c r="C8" s="61"/>
      <c r="D8" s="61"/>
      <c r="E8" s="61"/>
      <c r="F8" s="61"/>
      <c r="G8" s="62"/>
      <c r="H8" s="1"/>
      <c r="I8" s="1"/>
    </row>
    <row r="9" spans="1:9" ht="9.75" customHeight="1" x14ac:dyDescent="0.25">
      <c r="A9" s="2"/>
      <c r="B9" s="2"/>
      <c r="C9" s="2"/>
      <c r="D9" s="2"/>
      <c r="E9" s="1"/>
      <c r="F9" s="1"/>
      <c r="G9" s="1"/>
      <c r="H9" s="1"/>
      <c r="I9" s="1"/>
    </row>
    <row r="10" spans="1:9" ht="30.75" customHeight="1" thickBot="1" x14ac:dyDescent="0.3">
      <c r="A10" s="63" t="s">
        <v>4</v>
      </c>
      <c r="B10" s="63"/>
      <c r="C10" s="63"/>
      <c r="D10" s="63"/>
      <c r="E10" s="63"/>
      <c r="F10" s="63"/>
      <c r="G10" s="63"/>
      <c r="H10" s="1"/>
      <c r="I10" s="1"/>
    </row>
    <row r="11" spans="1:9" ht="15.75" thickBot="1" x14ac:dyDescent="0.3">
      <c r="A11" s="64" t="s">
        <v>9</v>
      </c>
      <c r="B11" s="65"/>
      <c r="C11" s="65"/>
      <c r="D11" s="65"/>
      <c r="E11" s="65"/>
      <c r="F11" s="65"/>
      <c r="G11" s="66"/>
      <c r="H11" s="1"/>
      <c r="I11" s="1"/>
    </row>
    <row r="12" spans="1:9" ht="67.5" customHeight="1" x14ac:dyDescent="0.25">
      <c r="A12" s="17" t="s">
        <v>1</v>
      </c>
      <c r="B12" s="24" t="s">
        <v>32</v>
      </c>
      <c r="C12" s="74" t="s">
        <v>25</v>
      </c>
      <c r="D12" s="75"/>
      <c r="E12" s="18" t="s">
        <v>31</v>
      </c>
      <c r="F12" s="74" t="s">
        <v>26</v>
      </c>
      <c r="G12" s="78"/>
      <c r="H12" s="1"/>
      <c r="I12" s="1"/>
    </row>
    <row r="13" spans="1:9" ht="50.25" customHeight="1" thickBot="1" x14ac:dyDescent="0.3">
      <c r="A13" s="25" t="s">
        <v>12</v>
      </c>
      <c r="B13" s="26" t="s">
        <v>10</v>
      </c>
      <c r="C13" s="76"/>
      <c r="D13" s="77"/>
      <c r="E13" s="39"/>
      <c r="F13" s="79">
        <f>C13*(1+E13)</f>
        <v>0</v>
      </c>
      <c r="G13" s="80"/>
      <c r="H13" s="1"/>
      <c r="I13" s="1"/>
    </row>
    <row r="14" spans="1:9" ht="32.25" customHeight="1" thickBot="1" x14ac:dyDescent="0.3">
      <c r="A14" s="70" t="s">
        <v>28</v>
      </c>
      <c r="B14" s="71"/>
      <c r="C14" s="71"/>
      <c r="D14" s="71"/>
      <c r="E14" s="71"/>
      <c r="F14" s="71"/>
      <c r="G14" s="72"/>
      <c r="H14" s="1"/>
      <c r="I14" s="1"/>
    </row>
    <row r="15" spans="1:9" ht="15.75" thickBot="1" x14ac:dyDescent="0.3">
      <c r="A15" s="64" t="s">
        <v>2</v>
      </c>
      <c r="B15" s="65"/>
      <c r="C15" s="65"/>
      <c r="D15" s="65"/>
      <c r="E15" s="65"/>
      <c r="F15" s="65"/>
      <c r="G15" s="66"/>
      <c r="H15" s="1"/>
      <c r="I15" s="1"/>
    </row>
    <row r="16" spans="1:9" ht="67.5" customHeight="1" x14ac:dyDescent="0.25">
      <c r="A16" s="17" t="s">
        <v>1</v>
      </c>
      <c r="B16" s="24" t="s">
        <v>32</v>
      </c>
      <c r="C16" s="74" t="s">
        <v>29</v>
      </c>
      <c r="D16" s="75"/>
      <c r="E16" s="18" t="s">
        <v>31</v>
      </c>
      <c r="F16" s="74" t="s">
        <v>30</v>
      </c>
      <c r="G16" s="78"/>
      <c r="H16" s="1"/>
      <c r="I16" s="1"/>
    </row>
    <row r="17" spans="1:11" ht="39.75" customHeight="1" x14ac:dyDescent="0.25">
      <c r="A17" s="33" t="s">
        <v>8</v>
      </c>
      <c r="B17" s="35" t="s">
        <v>3</v>
      </c>
      <c r="C17" s="81"/>
      <c r="D17" s="82"/>
      <c r="E17" s="40"/>
      <c r="F17" s="83">
        <f>C17*(1+E17)</f>
        <v>0</v>
      </c>
      <c r="G17" s="84"/>
      <c r="H17" s="1"/>
      <c r="I17" s="1"/>
    </row>
    <row r="18" spans="1:11" ht="42.75" customHeight="1" thickBot="1" x14ac:dyDescent="0.3">
      <c r="A18" s="34" t="s">
        <v>11</v>
      </c>
      <c r="B18" s="36" t="s">
        <v>3</v>
      </c>
      <c r="C18" s="76"/>
      <c r="D18" s="77"/>
      <c r="E18" s="39"/>
      <c r="F18" s="79">
        <f>C18*(1+E18)</f>
        <v>0</v>
      </c>
      <c r="G18" s="80"/>
      <c r="H18" s="1"/>
      <c r="I18" s="1"/>
    </row>
    <row r="19" spans="1:11" ht="18" customHeight="1" thickBot="1" x14ac:dyDescent="0.3">
      <c r="A19" s="29"/>
      <c r="B19" s="30"/>
      <c r="C19" s="30"/>
      <c r="D19" s="30"/>
      <c r="E19" s="31"/>
      <c r="F19" s="32"/>
      <c r="G19" s="32"/>
      <c r="H19" s="1"/>
      <c r="I19" s="1"/>
    </row>
    <row r="20" spans="1:11" ht="18" customHeight="1" thickBot="1" x14ac:dyDescent="0.3">
      <c r="A20" s="67" t="s">
        <v>5</v>
      </c>
      <c r="B20" s="68"/>
      <c r="C20" s="68"/>
      <c r="D20" s="68"/>
      <c r="E20" s="68"/>
      <c r="F20" s="68"/>
      <c r="G20" s="69"/>
      <c r="H20" s="1"/>
      <c r="I20" s="1"/>
    </row>
    <row r="21" spans="1:11" ht="46.5" customHeight="1" x14ac:dyDescent="0.25">
      <c r="A21" s="55" t="s">
        <v>17</v>
      </c>
      <c r="B21" s="20" t="s">
        <v>23</v>
      </c>
      <c r="C21" s="20" t="s">
        <v>15</v>
      </c>
      <c r="D21" s="27" t="s">
        <v>18</v>
      </c>
      <c r="E21" s="18" t="s">
        <v>31</v>
      </c>
      <c r="F21" s="20" t="s">
        <v>16</v>
      </c>
      <c r="G21" s="28" t="s">
        <v>19</v>
      </c>
      <c r="H21" s="1"/>
      <c r="I21" s="1"/>
    </row>
    <row r="22" spans="1:11" ht="49.5" customHeight="1" thickBot="1" x14ac:dyDescent="0.3">
      <c r="A22" s="56"/>
      <c r="B22" s="94"/>
      <c r="C22" s="98"/>
      <c r="D22" s="95" t="e">
        <f>C22/B22</f>
        <v>#DIV/0!</v>
      </c>
      <c r="E22" s="38"/>
      <c r="F22" s="96">
        <f>C22*(1+E22)</f>
        <v>0</v>
      </c>
      <c r="G22" s="97" t="e">
        <f>D22*(1+E22)</f>
        <v>#DIV/0!</v>
      </c>
      <c r="H22" s="1"/>
      <c r="I22" s="1"/>
    </row>
    <row r="23" spans="1:11" s="21" customFormat="1" ht="34.5" customHeight="1" x14ac:dyDescent="0.25">
      <c r="A23" s="73" t="s">
        <v>20</v>
      </c>
      <c r="B23" s="73"/>
      <c r="C23" s="73"/>
      <c r="D23" s="19"/>
      <c r="E23" s="19"/>
      <c r="F23" s="23"/>
      <c r="G23" s="23"/>
      <c r="H23" s="22"/>
      <c r="I23" s="22"/>
      <c r="K23" s="99"/>
    </row>
    <row r="24" spans="1:11" ht="18" customHeight="1" thickBot="1" x14ac:dyDescent="0.3">
      <c r="A24" s="1"/>
      <c r="B24" s="1"/>
      <c r="C24" s="1"/>
      <c r="D24" s="1"/>
      <c r="E24" s="5"/>
      <c r="F24" s="6"/>
      <c r="G24" s="6"/>
      <c r="H24" s="1"/>
      <c r="I24" s="1"/>
    </row>
    <row r="25" spans="1:11" ht="18.75" customHeight="1" thickBot="1" x14ac:dyDescent="0.3">
      <c r="A25" s="57" t="s">
        <v>6</v>
      </c>
      <c r="B25" s="58"/>
      <c r="C25" s="58"/>
      <c r="D25" s="58"/>
      <c r="E25" s="58"/>
      <c r="F25" s="58"/>
      <c r="G25" s="59"/>
      <c r="H25" s="1"/>
      <c r="I25" s="1"/>
    </row>
    <row r="26" spans="1:11" ht="24.75" customHeight="1" x14ac:dyDescent="0.25">
      <c r="A26" s="51" t="s">
        <v>13</v>
      </c>
      <c r="B26" s="52"/>
      <c r="C26" s="85" t="s">
        <v>21</v>
      </c>
      <c r="D26" s="86"/>
      <c r="E26" s="18" t="s">
        <v>31</v>
      </c>
      <c r="F26" s="85" t="s">
        <v>22</v>
      </c>
      <c r="G26" s="89"/>
      <c r="H26" s="1"/>
      <c r="I26" s="1"/>
    </row>
    <row r="27" spans="1:11" ht="54" customHeight="1" x14ac:dyDescent="0.25">
      <c r="A27" s="53"/>
      <c r="B27" s="54"/>
      <c r="C27" s="91"/>
      <c r="D27" s="92"/>
      <c r="E27" s="37"/>
      <c r="F27" s="91">
        <f>C27*(1+E27)</f>
        <v>0</v>
      </c>
      <c r="G27" s="93"/>
      <c r="H27" s="1"/>
      <c r="I27" s="1"/>
    </row>
    <row r="28" spans="1:11" ht="62.25" customHeight="1" thickBot="1" x14ac:dyDescent="0.3">
      <c r="A28" s="49" t="s">
        <v>14</v>
      </c>
      <c r="B28" s="50"/>
      <c r="C28" s="87"/>
      <c r="D28" s="88"/>
      <c r="E28" s="38"/>
      <c r="F28" s="87">
        <f>C28*(1+E28)</f>
        <v>0</v>
      </c>
      <c r="G28" s="90"/>
      <c r="H28" s="1"/>
      <c r="I28" s="1"/>
    </row>
    <row r="29" spans="1:11" ht="10.5" customHeight="1" thickBot="1" x14ac:dyDescent="0.3">
      <c r="A29" s="1"/>
      <c r="B29" s="1"/>
      <c r="C29" s="1"/>
      <c r="D29" s="1"/>
      <c r="E29" s="8"/>
      <c r="F29" s="4"/>
      <c r="G29" s="4"/>
      <c r="H29" s="1"/>
      <c r="I29" s="1"/>
    </row>
    <row r="30" spans="1:11" ht="19.5" customHeight="1" thickBot="1" x14ac:dyDescent="0.3">
      <c r="A30" s="57" t="s">
        <v>7</v>
      </c>
      <c r="B30" s="58"/>
      <c r="C30" s="58"/>
      <c r="D30" s="58"/>
      <c r="E30" s="58"/>
      <c r="F30" s="58"/>
      <c r="G30" s="59"/>
      <c r="H30" s="1"/>
      <c r="I30" s="1"/>
    </row>
    <row r="31" spans="1:11" ht="24.75" customHeight="1" x14ac:dyDescent="0.25">
      <c r="A31" s="44" t="s">
        <v>0</v>
      </c>
      <c r="B31" s="45"/>
      <c r="C31" s="85" t="s">
        <v>21</v>
      </c>
      <c r="D31" s="86"/>
      <c r="E31" s="18" t="s">
        <v>31</v>
      </c>
      <c r="F31" s="85" t="s">
        <v>22</v>
      </c>
      <c r="G31" s="89"/>
      <c r="H31" s="1"/>
      <c r="I31" s="1"/>
    </row>
    <row r="32" spans="1:11" ht="29.25" customHeight="1" thickBot="1" x14ac:dyDescent="0.3">
      <c r="A32" s="46"/>
      <c r="B32" s="47"/>
      <c r="C32" s="87"/>
      <c r="D32" s="88"/>
      <c r="E32" s="38"/>
      <c r="F32" s="87">
        <f>C32*(1+E32)</f>
        <v>0</v>
      </c>
      <c r="G32" s="90"/>
      <c r="H32" s="1"/>
      <c r="I32" s="1"/>
    </row>
    <row r="33" spans="1:9" ht="4.5" customHeight="1" x14ac:dyDescent="0.25">
      <c r="A33" s="15"/>
      <c r="B33" s="15"/>
      <c r="C33" s="15"/>
      <c r="D33" s="15"/>
      <c r="E33" s="7"/>
      <c r="F33" s="7"/>
      <c r="G33" s="7"/>
      <c r="H33" s="1"/>
      <c r="I33" s="1"/>
    </row>
    <row r="34" spans="1:9" x14ac:dyDescent="0.25">
      <c r="A34" s="48"/>
      <c r="B34" s="48"/>
      <c r="C34" s="48"/>
      <c r="D34" s="48"/>
      <c r="E34" s="48"/>
      <c r="F34" s="48"/>
      <c r="G34" s="48"/>
      <c r="H34" s="1"/>
      <c r="I34" s="1"/>
    </row>
    <row r="35" spans="1:9" ht="6.75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9"/>
      <c r="F36" s="10"/>
      <c r="G36" s="3"/>
      <c r="H36" s="13"/>
      <c r="I36" s="1"/>
    </row>
    <row r="37" spans="1:9" ht="115.15" customHeight="1" x14ac:dyDescent="0.25">
      <c r="A37" s="1"/>
      <c r="B37" s="1"/>
      <c r="C37" s="1"/>
      <c r="D37" s="1"/>
      <c r="E37" s="11"/>
      <c r="F37" s="12"/>
      <c r="G37" s="4"/>
      <c r="H37" s="14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24.75" customHeight="1" x14ac:dyDescent="0.25">
      <c r="A40" s="1"/>
      <c r="B40" s="1"/>
      <c r="C40" s="1"/>
      <c r="D40" s="1"/>
      <c r="E40" s="4"/>
      <c r="F40" s="13"/>
      <c r="G40" s="1"/>
      <c r="H40" s="1"/>
      <c r="I40" s="1"/>
    </row>
    <row r="41" spans="1:9" x14ac:dyDescent="0.25">
      <c r="A41" s="1"/>
      <c r="B41" s="1"/>
      <c r="C41" s="1"/>
      <c r="D41" s="1"/>
      <c r="E41" s="4"/>
      <c r="F41" s="4"/>
      <c r="G41" s="1"/>
      <c r="H41" s="1"/>
      <c r="I41" s="1"/>
    </row>
    <row r="42" spans="1:9" x14ac:dyDescent="0.25">
      <c r="A42" s="1"/>
      <c r="B42" s="1"/>
      <c r="C42" s="1"/>
      <c r="D42" s="1"/>
      <c r="E42" s="16"/>
      <c r="F42" s="16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</sheetData>
  <mergeCells count="35">
    <mergeCell ref="C32:D32"/>
    <mergeCell ref="F31:G31"/>
    <mergeCell ref="F32:G32"/>
    <mergeCell ref="C26:D26"/>
    <mergeCell ref="C27:D27"/>
    <mergeCell ref="C28:D28"/>
    <mergeCell ref="F26:G26"/>
    <mergeCell ref="F27:G27"/>
    <mergeCell ref="F28:G28"/>
    <mergeCell ref="C18:D18"/>
    <mergeCell ref="F16:G16"/>
    <mergeCell ref="F17:G17"/>
    <mergeCell ref="F18:G18"/>
    <mergeCell ref="C31:D31"/>
    <mergeCell ref="C13:D13"/>
    <mergeCell ref="F12:G12"/>
    <mergeCell ref="F13:G13"/>
    <mergeCell ref="C16:D16"/>
    <mergeCell ref="C17:D17"/>
    <mergeCell ref="A5:G5"/>
    <mergeCell ref="A31:B32"/>
    <mergeCell ref="A34:G34"/>
    <mergeCell ref="A28:B28"/>
    <mergeCell ref="A26:B27"/>
    <mergeCell ref="A21:A22"/>
    <mergeCell ref="A25:G25"/>
    <mergeCell ref="A30:G30"/>
    <mergeCell ref="A8:G8"/>
    <mergeCell ref="A10:G10"/>
    <mergeCell ref="A11:G11"/>
    <mergeCell ref="A15:G15"/>
    <mergeCell ref="A20:G20"/>
    <mergeCell ref="A14:G14"/>
    <mergeCell ref="A23:C23"/>
    <mergeCell ref="C12:D12"/>
  </mergeCells>
  <phoneticPr fontId="20" type="noConversion"/>
  <printOptions horizontalCentered="1"/>
  <pageMargins left="7.874015748031496E-2" right="7.874015748031496E-2" top="7.874015748031496E-2" bottom="7.874015748031496E-2" header="7.874015748031496E-2" footer="7.874015748031496E-2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</vt:lpstr>
      <vt:lpstr>'Lot 1 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Aurelie Levraut</dc:creator>
  <cp:lastModifiedBy>BELHADI Arkia</cp:lastModifiedBy>
  <cp:lastPrinted>2017-11-15T08:43:47Z</cp:lastPrinted>
  <dcterms:created xsi:type="dcterms:W3CDTF">2011-09-21T09:04:37Z</dcterms:created>
  <dcterms:modified xsi:type="dcterms:W3CDTF">2026-04-02T10:30:08Z</dcterms:modified>
</cp:coreProperties>
</file>